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ingsakerkommune.sharepoint.com/sites/Testinnkjp891/Delte dokumenter/General/1. Konkurranser og avtaler/IT-løsninger/Velferdsteknologi/Anskaffelsesdokumenter/"/>
    </mc:Choice>
  </mc:AlternateContent>
  <xr:revisionPtr revIDLastSave="58" documentId="8_{F485768F-3822-4BB6-A7D4-C63445FA0ACD}" xr6:coauthVersionLast="47" xr6:coauthVersionMax="47" xr10:uidLastSave="{E8457B38-6678-4947-904F-537367B41F31}"/>
  <bookViews>
    <workbookView xWindow="-120" yWindow="-120" windowWidth="29040" windowHeight="15720" xr2:uid="{363392BB-90BD-46DE-B65E-934BE2944485}"/>
  </bookViews>
  <sheets>
    <sheet name="Pristilbud" sheetId="1" r:id="rId1"/>
    <sheet name="Produkter" sheetId="2" r:id="rId2"/>
  </sheets>
  <definedNames>
    <definedName name="_xlnm.Print_Area" localSheetId="1">Produkter!$A$1:$J$75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8" i="1" l="1"/>
  <c r="F17" i="1"/>
  <c r="F24" i="1" l="1"/>
  <c r="F20" i="1"/>
  <c r="G8" i="2"/>
  <c r="I8" i="2"/>
  <c r="G9" i="2"/>
  <c r="I9" i="2"/>
  <c r="G10" i="2"/>
  <c r="I10" i="2"/>
  <c r="G11" i="2"/>
  <c r="I11" i="2"/>
  <c r="G12" i="2"/>
  <c r="I12" i="2"/>
  <c r="G13" i="2"/>
  <c r="I13" i="2"/>
  <c r="G14" i="2"/>
  <c r="I14" i="2"/>
  <c r="G15" i="2"/>
  <c r="I15" i="2"/>
  <c r="G16" i="2"/>
  <c r="I16" i="2"/>
  <c r="G17" i="2"/>
  <c r="I17" i="2"/>
  <c r="G18" i="2"/>
  <c r="I18" i="2"/>
  <c r="G19" i="2"/>
  <c r="I19" i="2"/>
  <c r="G20" i="2"/>
  <c r="I20" i="2"/>
  <c r="G21" i="2"/>
  <c r="I21" i="2"/>
  <c r="G22" i="2"/>
  <c r="I22" i="2"/>
  <c r="G23" i="2"/>
  <c r="I23" i="2"/>
  <c r="G24" i="2"/>
  <c r="I24" i="2"/>
  <c r="G25" i="2"/>
  <c r="I25" i="2"/>
  <c r="G26" i="2"/>
  <c r="I26" i="2"/>
  <c r="G27" i="2"/>
  <c r="I27" i="2"/>
  <c r="G28" i="2"/>
  <c r="I28" i="2"/>
  <c r="G29" i="2"/>
  <c r="I29" i="2"/>
  <c r="G30" i="2"/>
  <c r="I30" i="2"/>
  <c r="G31" i="2"/>
  <c r="I31" i="2"/>
  <c r="G32" i="2"/>
  <c r="I32" i="2"/>
  <c r="G33" i="2"/>
  <c r="I33" i="2"/>
  <c r="G34" i="2"/>
  <c r="I34" i="2"/>
  <c r="G35" i="2"/>
  <c r="I35" i="2"/>
  <c r="G36" i="2"/>
  <c r="I36" i="2"/>
  <c r="G37" i="2"/>
  <c r="I37" i="2"/>
  <c r="G38" i="2"/>
  <c r="I38" i="2"/>
  <c r="G39" i="2"/>
  <c r="I39" i="2"/>
  <c r="G40" i="2"/>
  <c r="I40" i="2"/>
  <c r="G41" i="2"/>
  <c r="I41" i="2"/>
  <c r="G42" i="2"/>
  <c r="I42" i="2"/>
  <c r="G43" i="2"/>
  <c r="I43" i="2"/>
  <c r="G44" i="2"/>
  <c r="I44" i="2"/>
  <c r="G45" i="2"/>
  <c r="I45" i="2"/>
  <c r="G46" i="2"/>
  <c r="I46" i="2"/>
  <c r="G47" i="2"/>
  <c r="I47" i="2"/>
  <c r="G48" i="2"/>
  <c r="I48" i="2"/>
  <c r="G49" i="2"/>
  <c r="I49" i="2"/>
  <c r="G50" i="2"/>
  <c r="I50" i="2"/>
  <c r="G51" i="2"/>
  <c r="I51" i="2"/>
  <c r="G52" i="2"/>
  <c r="I52" i="2"/>
  <c r="G53" i="2"/>
  <c r="I53" i="2"/>
  <c r="G54" i="2"/>
  <c r="I54" i="2"/>
  <c r="G55" i="2"/>
  <c r="I55" i="2"/>
  <c r="G56" i="2"/>
  <c r="I56" i="2"/>
  <c r="G57" i="2"/>
  <c r="I57" i="2"/>
  <c r="G58" i="2"/>
  <c r="I58" i="2"/>
  <c r="G7" i="2"/>
  <c r="I7" i="2"/>
  <c r="G6" i="2"/>
  <c r="I6" i="2"/>
  <c r="F14" i="1"/>
  <c r="D13" i="1"/>
  <c r="F3" i="1" l="1"/>
  <c r="F4" i="1"/>
  <c r="F5" i="1"/>
  <c r="F6" i="1"/>
  <c r="F7" i="1"/>
  <c r="F10" i="1"/>
  <c r="F11" i="1"/>
  <c r="F12" i="1"/>
  <c r="E25" i="1" s="1"/>
  <c r="F25" i="1" s="1"/>
  <c r="F13" i="1"/>
  <c r="F15" i="1"/>
  <c r="F16" i="1"/>
  <c r="F19" i="1"/>
  <c r="F23" i="1"/>
  <c r="F26" i="1"/>
  <c r="F27" i="1"/>
  <c r="F28" i="1"/>
  <c r="F29" i="1"/>
  <c r="F30" i="1"/>
  <c r="F32" i="1" l="1"/>
</calcChain>
</file>

<file path=xl/sharedStrings.xml><?xml version="1.0" encoding="utf-8"?>
<sst xmlns="http://schemas.openxmlformats.org/spreadsheetml/2006/main" count="85" uniqueCount="66">
  <si>
    <t>Del 1 Engangskostnader</t>
  </si>
  <si>
    <t>Totalleveranse KMS Tømmerli</t>
  </si>
  <si>
    <t>Implementeringskostnad – responssentertjeneste</t>
  </si>
  <si>
    <t>Inkl. teknisk oppsett, brukerregistrering og overgangsplan</t>
  </si>
  <si>
    <t>Inkl. Entra ID-integrasjon, datakonvertering og konfigurasjon</t>
  </si>
  <si>
    <t>Inkl. demontering av eksisterende løsning, kabler og ledninger og opsjon på dørstyring</t>
  </si>
  <si>
    <t>Datakonvertering fra eksisterende løsning</t>
  </si>
  <si>
    <t>Opplæring – etableringsperiode</t>
  </si>
  <si>
    <t>Opplæring av ansatte, superbrukere og administratorer (norsk)</t>
  </si>
  <si>
    <t>Konvertering av brukerdata i Excel-format til nytt system</t>
  </si>
  <si>
    <t>Del 2 Løpende kostnader ( 4 år)</t>
  </si>
  <si>
    <t>Årlig lisens – plattformslsøning (SaaS)</t>
  </si>
  <si>
    <t>Årlig kostnad – responssentertjeneste</t>
  </si>
  <si>
    <t>Løpende kostnader – KMS Tømmerli</t>
  </si>
  <si>
    <t>Vedlikehold, support og ev. driftsavtale for installert utstyr</t>
  </si>
  <si>
    <t>Døgnkontinuerlig drift, helsefaglig personell, 24/7/365</t>
  </si>
  <si>
    <t>Ubegrenset antall administratorbrukere og tjenestemottakere</t>
  </si>
  <si>
    <t>Leie – trygghetsteknologi for tjenestemottakere i private boliger</t>
  </si>
  <si>
    <t>Grunnenhet med en alarmutløser</t>
  </si>
  <si>
    <t>Sensor knyttet til grunnenhet - brannalarm</t>
  </si>
  <si>
    <t>Opplæring etter implementeringsperiode</t>
  </si>
  <si>
    <t>Support og 2. linje-support</t>
  </si>
  <si>
    <t>Utskifting av enheter og sensorer, enkeltkontrakt</t>
  </si>
  <si>
    <t>Øvrige sykehjem – estimert kostnad</t>
  </si>
  <si>
    <t>Del 3 - Annet</t>
  </si>
  <si>
    <t>Implementeringskostnad – plattformsløsning</t>
  </si>
  <si>
    <t>Antall</t>
  </si>
  <si>
    <t>Konsulenttimer og videreutvikling</t>
  </si>
  <si>
    <t>Systemkonfigurasjon og integrasjon</t>
  </si>
  <si>
    <t>Faglig rådgivning og prosjektledelse</t>
  </si>
  <si>
    <t>Opplæring og kursing (per person)</t>
  </si>
  <si>
    <t xml:space="preserve">Opsjon - Utskifting av eksisterende trygghetsteknologi hos tjenestemottakere i private boliger </t>
  </si>
  <si>
    <t>Opsjon - Klargjøring av trygghetsteknologi for tjenestemottakere i private boliger</t>
  </si>
  <si>
    <t>Ekstra alarmutløser knyttet til en grunnenhet</t>
  </si>
  <si>
    <t>Teknisk support for plattform</t>
  </si>
  <si>
    <t>Teknisk support for utstyr</t>
  </si>
  <si>
    <t>Sum - Leie 48 mnd.</t>
  </si>
  <si>
    <t>Pris pr enhet pr mnd - Leie</t>
  </si>
  <si>
    <t>Sum - Kjøp</t>
  </si>
  <si>
    <t>Pris pr enhet - kjøp</t>
  </si>
  <si>
    <t>Produktnavn</t>
  </si>
  <si>
    <t>Artikkelnr</t>
  </si>
  <si>
    <t>Priser for leie</t>
  </si>
  <si>
    <t>Priser for kjøp</t>
  </si>
  <si>
    <t>Produktoversikt for leverandøren</t>
  </si>
  <si>
    <r>
      <t>Produkt</t>
    </r>
    <r>
      <rPr>
        <sz val="11"/>
        <color theme="1"/>
        <rFont val="Aptos Narrow"/>
        <family val="2"/>
        <scheme val="minor"/>
      </rPr>
      <t xml:space="preserve"> (leverandørene må fylle inn tilbudte produkter i kravspesifikasjonen)</t>
    </r>
  </si>
  <si>
    <t>Kort beskrivelse av produktes bruksområde</t>
  </si>
  <si>
    <t>Totalsum som skal fylles inn under fanen "Produkter" i Mercell</t>
  </si>
  <si>
    <t>Tilbudt pris</t>
  </si>
  <si>
    <t>Sum</t>
  </si>
  <si>
    <t>Formel: (Totalpris + løpende kostnader 4 år for Tømmerli) ÷ 60 rom × 188 rom. Regnes ut automatisk</t>
  </si>
  <si>
    <t>Oppgitte priser skal være i NOK og eks. mva. Prisen for produktene skal enten være via kjøp og/eller leie/leasing, avhengig av hva Leverandøren tilbyr. Oppgitt priser skal legges tilgrunn for tilbudt løsning for tjenestemottakere i private boliger og løsningsforslaget for KMS Tømmerli og danne grunnlag for avrop i løpet av avtaleperioden.</t>
  </si>
  <si>
    <t>Prisskjema Velferdsteknologi</t>
  </si>
  <si>
    <t>Batterikapasitet</t>
  </si>
  <si>
    <t>Forventet levertid</t>
  </si>
  <si>
    <t>Vanntetthet IP-grad</t>
  </si>
  <si>
    <t>Robusthet mot brekkasje</t>
  </si>
  <si>
    <t>Pris pr tjenestemottaker</t>
  </si>
  <si>
    <t>e-læring</t>
  </si>
  <si>
    <t>Kurs for teknisk personell</t>
  </si>
  <si>
    <t>Pris pr kurs</t>
  </si>
  <si>
    <t>Pris pr år for tilbudt e-læring</t>
  </si>
  <si>
    <t>Kurs for ledere og merkantilt personell</t>
  </si>
  <si>
    <t>Pris pr time</t>
  </si>
  <si>
    <t>Pris pr år</t>
  </si>
  <si>
    <t>Pris pr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</si>
</sst>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[$kr-414]\ * #,##0.00_-;\-[$kr-414]\ * #,##0.00_-;_-[$kr-414]\ * &quot;-&quot;??_-;_-@_-"/>
    <numFmt numFmtId="166" formatCode="_ [$kr-414]\ * #,##0.00_ ;_ [$kr-414]\ * \-#,##0.00_ ;_ [$kr-414]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164" fontId="0" fillId="2" borderId="0" xfId="0" applyNumberFormat="1" applyFill="1"/>
    <xf numFmtId="0" fontId="0" fillId="2" borderId="0" xfId="0" applyFill="1"/>
    <xf numFmtId="164" fontId="0" fillId="0" borderId="0" xfId="0" applyNumberFormat="1"/>
    <xf numFmtId="9" fontId="0" fillId="2" borderId="0" xfId="0" applyNumberFormat="1" applyFill="1"/>
    <xf numFmtId="0" fontId="0" fillId="0" borderId="1" xfId="0" applyBorder="1"/>
    <xf numFmtId="164" fontId="0" fillId="3" borderId="1" xfId="1" applyFont="1" applyFill="1" applyBorder="1"/>
    <xf numFmtId="164" fontId="2" fillId="4" borderId="1" xfId="0" applyNumberFormat="1" applyFont="1" applyFill="1" applyBorder="1"/>
    <xf numFmtId="164" fontId="0" fillId="0" borderId="1" xfId="0" applyNumberFormat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0" borderId="0" xfId="0" applyFont="1"/>
    <xf numFmtId="0" fontId="2" fillId="5" borderId="1" xfId="0" applyFont="1" applyFill="1" applyBorder="1"/>
    <xf numFmtId="0" fontId="3" fillId="0" borderId="0" xfId="0" applyFont="1"/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4" fillId="0" borderId="1" xfId="0" applyFont="1" applyBorder="1"/>
    <xf numFmtId="166" fontId="4" fillId="0" borderId="1" xfId="0" applyNumberFormat="1" applyFont="1" applyBorder="1"/>
    <xf numFmtId="0" fontId="4" fillId="0" borderId="0" xfId="0" applyFont="1"/>
    <xf numFmtId="0" fontId="4" fillId="4" borderId="1" xfId="0" applyFont="1" applyFill="1" applyBorder="1"/>
    <xf numFmtId="166" fontId="4" fillId="4" borderId="1" xfId="0" applyNumberFormat="1" applyFont="1" applyFill="1" applyBorder="1"/>
    <xf numFmtId="166" fontId="4" fillId="0" borderId="0" xfId="0" applyNumberFormat="1" applyFont="1"/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4" borderId="1" xfId="0" applyFont="1" applyFill="1" applyBorder="1"/>
    <xf numFmtId="166" fontId="5" fillId="4" borderId="1" xfId="0" applyNumberFormat="1" applyFont="1" applyFill="1" applyBorder="1"/>
    <xf numFmtId="0" fontId="5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2"/>
    </xf>
    <xf numFmtId="0" fontId="5" fillId="4" borderId="2" xfId="0" applyFont="1" applyFill="1" applyBorder="1" applyAlignment="1">
      <alignment horizontal="left" vertical="top" wrapText="1"/>
    </xf>
    <xf numFmtId="164" fontId="0" fillId="3" borderId="1" xfId="0" applyNumberFormat="1" applyFill="1" applyBorder="1"/>
    <xf numFmtId="0" fontId="4" fillId="0" borderId="4" xfId="0" applyFont="1" applyBorder="1" applyAlignment="1">
      <alignment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2">
    <cellStyle name="Currency 2" xfId="1" xr:uid="{C7A4AE30-14D9-4BF7-80DF-9A4DE703F51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45A6-3A4B-4740-B4BA-A52EEC77215F}">
  <dimension ref="A1:F32"/>
  <sheetViews>
    <sheetView tabSelected="1" topLeftCell="A7" workbookViewId="0">
      <selection activeCell="D19" sqref="D19"/>
    </sheetView>
  </sheetViews>
  <sheetFormatPr defaultRowHeight="15" x14ac:dyDescent="0.25"/>
  <cols>
    <col min="1" max="1" width="49.85546875" style="26" customWidth="1"/>
    <col min="2" max="2" width="57.85546875" style="26" customWidth="1"/>
    <col min="3" max="3" width="29.5703125" style="26" customWidth="1"/>
    <col min="4" max="4" width="9.140625" style="21"/>
    <col min="5" max="5" width="23.140625" style="24" customWidth="1"/>
    <col min="6" max="6" width="22.7109375" style="24" customWidth="1"/>
    <col min="7" max="7" width="9.140625" style="21"/>
    <col min="8" max="8" width="24.42578125" style="21" customWidth="1"/>
    <col min="9" max="16384" width="9.140625" style="21"/>
  </cols>
  <sheetData>
    <row r="1" spans="1:6" ht="43.5" customHeight="1" x14ac:dyDescent="0.25">
      <c r="A1" s="37" t="s">
        <v>52</v>
      </c>
      <c r="B1" s="38"/>
      <c r="C1" s="38"/>
      <c r="D1" s="38"/>
      <c r="E1" s="38"/>
      <c r="F1" s="39"/>
    </row>
    <row r="2" spans="1:6" x14ac:dyDescent="0.25">
      <c r="A2" s="29" t="s">
        <v>0</v>
      </c>
      <c r="B2" s="30"/>
      <c r="C2" s="30"/>
      <c r="D2" s="27" t="s">
        <v>26</v>
      </c>
      <c r="E2" s="28" t="s">
        <v>48</v>
      </c>
      <c r="F2" s="28" t="s">
        <v>49</v>
      </c>
    </row>
    <row r="3" spans="1:6" ht="30" x14ac:dyDescent="0.25">
      <c r="A3" s="25" t="s">
        <v>1</v>
      </c>
      <c r="B3" s="25" t="s">
        <v>5</v>
      </c>
      <c r="C3" s="25"/>
      <c r="D3" s="19">
        <v>1</v>
      </c>
      <c r="E3" s="20"/>
      <c r="F3" s="20">
        <f>D3*E3</f>
        <v>0</v>
      </c>
    </row>
    <row r="4" spans="1:6" x14ac:dyDescent="0.25">
      <c r="A4" s="25" t="s">
        <v>25</v>
      </c>
      <c r="B4" s="25" t="s">
        <v>4</v>
      </c>
      <c r="C4" s="25"/>
      <c r="D4" s="19">
        <v>1</v>
      </c>
      <c r="E4" s="20"/>
      <c r="F4" s="20">
        <f t="shared" ref="F4:F30" si="0">D4*E4</f>
        <v>0</v>
      </c>
    </row>
    <row r="5" spans="1:6" x14ac:dyDescent="0.25">
      <c r="A5" s="25" t="s">
        <v>2</v>
      </c>
      <c r="B5" s="25" t="s">
        <v>3</v>
      </c>
      <c r="C5" s="25"/>
      <c r="D5" s="19">
        <v>1</v>
      </c>
      <c r="E5" s="20"/>
      <c r="F5" s="20">
        <f t="shared" si="0"/>
        <v>0</v>
      </c>
    </row>
    <row r="6" spans="1:6" x14ac:dyDescent="0.25">
      <c r="A6" s="25" t="s">
        <v>6</v>
      </c>
      <c r="B6" s="25" t="s">
        <v>9</v>
      </c>
      <c r="C6" s="25" t="s">
        <v>63</v>
      </c>
      <c r="D6" s="19">
        <v>40</v>
      </c>
      <c r="E6" s="20"/>
      <c r="F6" s="20">
        <f t="shared" si="0"/>
        <v>0</v>
      </c>
    </row>
    <row r="7" spans="1:6" ht="30" x14ac:dyDescent="0.25">
      <c r="A7" s="25" t="s">
        <v>7</v>
      </c>
      <c r="B7" s="25" t="s">
        <v>8</v>
      </c>
      <c r="C7" s="25"/>
      <c r="D7" s="19">
        <v>1</v>
      </c>
      <c r="E7" s="20"/>
      <c r="F7" s="20">
        <f t="shared" si="0"/>
        <v>0</v>
      </c>
    </row>
    <row r="8" spans="1:6" x14ac:dyDescent="0.25">
      <c r="A8" s="25"/>
      <c r="B8" s="25"/>
      <c r="C8" s="25"/>
      <c r="D8" s="19"/>
      <c r="E8" s="20"/>
      <c r="F8" s="20"/>
    </row>
    <row r="9" spans="1:6" x14ac:dyDescent="0.25">
      <c r="A9" s="29" t="s">
        <v>10</v>
      </c>
      <c r="B9" s="30"/>
      <c r="C9" s="30"/>
      <c r="D9" s="27" t="s">
        <v>26</v>
      </c>
      <c r="E9" s="28" t="s">
        <v>48</v>
      </c>
      <c r="F9" s="28" t="s">
        <v>49</v>
      </c>
    </row>
    <row r="10" spans="1:6" x14ac:dyDescent="0.25">
      <c r="A10" s="25" t="s">
        <v>11</v>
      </c>
      <c r="B10" s="34" t="s">
        <v>16</v>
      </c>
      <c r="C10" s="19" t="s">
        <v>64</v>
      </c>
      <c r="D10" s="19">
        <v>4</v>
      </c>
      <c r="E10" s="20"/>
      <c r="F10" s="20">
        <f t="shared" si="0"/>
        <v>0</v>
      </c>
    </row>
    <row r="11" spans="1:6" x14ac:dyDescent="0.25">
      <c r="A11" s="25" t="s">
        <v>12</v>
      </c>
      <c r="B11" s="34" t="s">
        <v>15</v>
      </c>
      <c r="C11" s="19" t="s">
        <v>64</v>
      </c>
      <c r="D11" s="19">
        <v>4</v>
      </c>
      <c r="E11" s="20"/>
      <c r="F11" s="20">
        <f t="shared" si="0"/>
        <v>0</v>
      </c>
    </row>
    <row r="12" spans="1:6" x14ac:dyDescent="0.25">
      <c r="A12" s="25" t="s">
        <v>13</v>
      </c>
      <c r="B12" s="34" t="s">
        <v>14</v>
      </c>
      <c r="C12" s="19" t="s">
        <v>64</v>
      </c>
      <c r="D12" s="19">
        <v>4</v>
      </c>
      <c r="E12" s="20"/>
      <c r="F12" s="20">
        <f t="shared" si="0"/>
        <v>0</v>
      </c>
    </row>
    <row r="13" spans="1:6" ht="30" x14ac:dyDescent="0.25">
      <c r="A13" s="25" t="s">
        <v>17</v>
      </c>
      <c r="B13" s="34" t="s">
        <v>18</v>
      </c>
      <c r="C13" s="19" t="s">
        <v>65</v>
      </c>
      <c r="D13" s="19">
        <f>1000*4</f>
        <v>4000</v>
      </c>
      <c r="E13" s="20"/>
      <c r="F13" s="20">
        <f>D13*E13</f>
        <v>0</v>
      </c>
    </row>
    <row r="14" spans="1:6" x14ac:dyDescent="0.25">
      <c r="A14" s="25"/>
      <c r="B14" s="34" t="s">
        <v>33</v>
      </c>
      <c r="C14" s="19" t="s">
        <v>65</v>
      </c>
      <c r="D14" s="19">
        <v>200</v>
      </c>
      <c r="E14" s="20"/>
      <c r="F14" s="20">
        <f>D14*E14</f>
        <v>0</v>
      </c>
    </row>
    <row r="15" spans="1:6" x14ac:dyDescent="0.25">
      <c r="A15" s="25"/>
      <c r="B15" s="34" t="s">
        <v>19</v>
      </c>
      <c r="C15" s="19" t="s">
        <v>65</v>
      </c>
      <c r="D15" s="19">
        <v>4000</v>
      </c>
      <c r="E15" s="20"/>
      <c r="F15" s="20">
        <f>D15*E15</f>
        <v>0</v>
      </c>
    </row>
    <row r="16" spans="1:6" x14ac:dyDescent="0.25">
      <c r="A16" s="25" t="s">
        <v>20</v>
      </c>
      <c r="B16" s="21" t="s">
        <v>59</v>
      </c>
      <c r="C16" s="19" t="s">
        <v>60</v>
      </c>
      <c r="D16" s="19">
        <v>1</v>
      </c>
      <c r="E16" s="20"/>
      <c r="F16" s="20">
        <f t="shared" si="0"/>
        <v>0</v>
      </c>
    </row>
    <row r="17" spans="1:6" x14ac:dyDescent="0.25">
      <c r="A17" s="25"/>
      <c r="B17" s="34" t="s">
        <v>62</v>
      </c>
      <c r="C17" s="19" t="s">
        <v>60</v>
      </c>
      <c r="D17" s="19">
        <v>2</v>
      </c>
      <c r="E17" s="20"/>
      <c r="F17" s="20">
        <f t="shared" si="0"/>
        <v>0</v>
      </c>
    </row>
    <row r="18" spans="1:6" x14ac:dyDescent="0.25">
      <c r="A18" s="25"/>
      <c r="B18" s="34" t="s">
        <v>58</v>
      </c>
      <c r="C18" s="19" t="s">
        <v>61</v>
      </c>
      <c r="D18" s="19">
        <v>1</v>
      </c>
      <c r="E18" s="20"/>
      <c r="F18" s="20">
        <f t="shared" si="0"/>
        <v>0</v>
      </c>
    </row>
    <row r="19" spans="1:6" x14ac:dyDescent="0.25">
      <c r="A19" s="25" t="s">
        <v>21</v>
      </c>
      <c r="B19" s="34" t="s">
        <v>34</v>
      </c>
      <c r="C19" s="19" t="s">
        <v>64</v>
      </c>
      <c r="D19" s="19">
        <v>4</v>
      </c>
      <c r="E19" s="20"/>
      <c r="F19" s="20">
        <f t="shared" si="0"/>
        <v>0</v>
      </c>
    </row>
    <row r="20" spans="1:6" x14ac:dyDescent="0.25">
      <c r="A20" s="25" t="s">
        <v>21</v>
      </c>
      <c r="B20" s="34" t="s">
        <v>35</v>
      </c>
      <c r="C20" s="19" t="s">
        <v>64</v>
      </c>
      <c r="D20" s="19">
        <v>4</v>
      </c>
      <c r="E20" s="20"/>
      <c r="F20" s="20">
        <f t="shared" si="0"/>
        <v>0</v>
      </c>
    </row>
    <row r="21" spans="1:6" x14ac:dyDescent="0.25">
      <c r="A21" s="25"/>
      <c r="B21" s="34"/>
      <c r="C21" s="25"/>
      <c r="D21" s="19"/>
      <c r="E21" s="20"/>
      <c r="F21" s="20"/>
    </row>
    <row r="22" spans="1:6" x14ac:dyDescent="0.25">
      <c r="A22" s="29" t="s">
        <v>24</v>
      </c>
      <c r="B22" s="30"/>
      <c r="C22" s="30"/>
      <c r="D22" s="27" t="s">
        <v>26</v>
      </c>
      <c r="E22" s="28" t="s">
        <v>48</v>
      </c>
      <c r="F22" s="28" t="s">
        <v>49</v>
      </c>
    </row>
    <row r="23" spans="1:6" ht="45" x14ac:dyDescent="0.25">
      <c r="A23" s="25" t="s">
        <v>31</v>
      </c>
      <c r="B23" s="25" t="s">
        <v>22</v>
      </c>
      <c r="C23" s="19" t="s">
        <v>57</v>
      </c>
      <c r="D23" s="19">
        <v>1000</v>
      </c>
      <c r="E23" s="20"/>
      <c r="F23" s="20">
        <f t="shared" si="0"/>
        <v>0</v>
      </c>
    </row>
    <row r="24" spans="1:6" ht="30" x14ac:dyDescent="0.25">
      <c r="A24" s="25" t="s">
        <v>32</v>
      </c>
      <c r="B24" s="25"/>
      <c r="C24" s="19" t="s">
        <v>57</v>
      </c>
      <c r="D24" s="19">
        <v>1000</v>
      </c>
      <c r="E24" s="20"/>
      <c r="F24" s="20">
        <f t="shared" ref="F24" si="1">D24*E24</f>
        <v>0</v>
      </c>
    </row>
    <row r="25" spans="1:6" ht="30" x14ac:dyDescent="0.25">
      <c r="A25" s="25" t="s">
        <v>23</v>
      </c>
      <c r="B25" s="25" t="s">
        <v>50</v>
      </c>
      <c r="C25" s="25"/>
      <c r="D25" s="22">
        <v>1</v>
      </c>
      <c r="E25" s="23">
        <f>(E3+F12)/60*188</f>
        <v>0</v>
      </c>
      <c r="F25" s="23">
        <f t="shared" si="0"/>
        <v>0</v>
      </c>
    </row>
    <row r="26" spans="1:6" x14ac:dyDescent="0.25">
      <c r="A26" s="25"/>
      <c r="B26" s="25"/>
      <c r="C26" s="25"/>
      <c r="D26" s="19"/>
      <c r="E26" s="20"/>
      <c r="F26" s="20">
        <f t="shared" si="0"/>
        <v>0</v>
      </c>
    </row>
    <row r="27" spans="1:6" x14ac:dyDescent="0.25">
      <c r="A27" s="25" t="s">
        <v>27</v>
      </c>
      <c r="B27" s="25"/>
      <c r="C27" s="25"/>
      <c r="D27" s="19"/>
      <c r="E27" s="20"/>
      <c r="F27" s="20">
        <f t="shared" si="0"/>
        <v>0</v>
      </c>
    </row>
    <row r="28" spans="1:6" x14ac:dyDescent="0.25">
      <c r="A28" s="31" t="s">
        <v>28</v>
      </c>
      <c r="B28" s="25"/>
      <c r="C28" s="25" t="s">
        <v>63</v>
      </c>
      <c r="D28" s="19">
        <v>40</v>
      </c>
      <c r="E28" s="20"/>
      <c r="F28" s="20">
        <f t="shared" si="0"/>
        <v>0</v>
      </c>
    </row>
    <row r="29" spans="1:6" x14ac:dyDescent="0.25">
      <c r="A29" s="31" t="s">
        <v>29</v>
      </c>
      <c r="B29" s="25"/>
      <c r="C29" s="25" t="s">
        <v>63</v>
      </c>
      <c r="D29" s="19">
        <v>40</v>
      </c>
      <c r="E29" s="20"/>
      <c r="F29" s="20">
        <f t="shared" si="0"/>
        <v>0</v>
      </c>
    </row>
    <row r="30" spans="1:6" x14ac:dyDescent="0.25">
      <c r="A30" s="31" t="s">
        <v>30</v>
      </c>
      <c r="B30" s="25"/>
      <c r="C30" s="25" t="s">
        <v>63</v>
      </c>
      <c r="D30" s="19">
        <v>40</v>
      </c>
      <c r="E30" s="20"/>
      <c r="F30" s="20">
        <f t="shared" si="0"/>
        <v>0</v>
      </c>
    </row>
    <row r="31" spans="1:6" x14ac:dyDescent="0.25">
      <c r="A31" s="25"/>
      <c r="B31" s="25"/>
      <c r="C31" s="25"/>
      <c r="D31" s="19"/>
      <c r="E31" s="20"/>
      <c r="F31" s="20"/>
    </row>
    <row r="32" spans="1:6" x14ac:dyDescent="0.25">
      <c r="A32" s="35" t="s">
        <v>47</v>
      </c>
      <c r="B32" s="36"/>
      <c r="C32" s="32"/>
      <c r="D32" s="27"/>
      <c r="E32" s="28"/>
      <c r="F32" s="28">
        <f>SUM(F3:F31)</f>
        <v>0</v>
      </c>
    </row>
  </sheetData>
  <mergeCells count="2">
    <mergeCell ref="A32:B32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F8C2-FD0C-4A56-A65A-2B488F902286}">
  <dimension ref="A1:M75"/>
  <sheetViews>
    <sheetView zoomScaleNormal="100" workbookViewId="0">
      <selection activeCell="D22" sqref="D22"/>
    </sheetView>
  </sheetViews>
  <sheetFormatPr defaultColWidth="11.42578125" defaultRowHeight="15" x14ac:dyDescent="0.25"/>
  <cols>
    <col min="1" max="1" width="46.85546875" customWidth="1"/>
    <col min="2" max="2" width="16.42578125" customWidth="1"/>
    <col min="3" max="3" width="38.85546875" customWidth="1"/>
    <col min="4" max="4" width="47.5703125" customWidth="1"/>
    <col min="5" max="5" width="22.5703125" customWidth="1"/>
    <col min="6" max="6" width="14" customWidth="1"/>
    <col min="7" max="7" width="18" customWidth="1"/>
    <col min="8" max="8" width="27.5703125" style="3" customWidth="1"/>
    <col min="9" max="9" width="21" style="3" customWidth="1"/>
    <col min="10" max="10" width="20.5703125" style="2" customWidth="1"/>
    <col min="11" max="12" width="22.5703125" style="2" customWidth="1"/>
    <col min="13" max="13" width="22.5703125" style="1" customWidth="1"/>
    <col min="15" max="15" width="40.85546875" customWidth="1"/>
    <col min="16" max="16" width="19.42578125" customWidth="1"/>
    <col min="18" max="18" width="26" customWidth="1"/>
  </cols>
  <sheetData>
    <row r="1" spans="1:13" s="2" customFormat="1" x14ac:dyDescent="0.25">
      <c r="H1" s="1"/>
      <c r="I1" s="1"/>
      <c r="M1" s="1"/>
    </row>
    <row r="2" spans="1:13" s="2" customFormat="1" ht="45.75" customHeight="1" x14ac:dyDescent="0.25">
      <c r="A2" s="43" t="s">
        <v>51</v>
      </c>
      <c r="B2" s="43"/>
      <c r="C2" s="43"/>
      <c r="D2" s="43"/>
      <c r="E2" s="43"/>
      <c r="F2" s="43"/>
      <c r="G2" s="43"/>
      <c r="H2" s="43"/>
      <c r="I2" s="43"/>
      <c r="M2" s="1"/>
    </row>
    <row r="3" spans="1:13" s="2" customFormat="1" x14ac:dyDescent="0.25">
      <c r="H3" s="1"/>
      <c r="I3" s="1"/>
      <c r="M3" s="1"/>
    </row>
    <row r="4" spans="1:13" s="13" customFormat="1" ht="37.5" customHeight="1" x14ac:dyDescent="0.3">
      <c r="A4" s="45" t="s">
        <v>44</v>
      </c>
      <c r="B4" s="45"/>
      <c r="C4" s="45"/>
      <c r="D4" s="15"/>
      <c r="E4" s="40" t="s">
        <v>43</v>
      </c>
      <c r="F4" s="40"/>
      <c r="G4" s="40"/>
      <c r="H4" s="44" t="s">
        <v>42</v>
      </c>
      <c r="I4" s="44"/>
      <c r="J4" s="44" t="s">
        <v>55</v>
      </c>
      <c r="K4" s="40" t="s">
        <v>53</v>
      </c>
      <c r="L4" s="41" t="s">
        <v>56</v>
      </c>
      <c r="M4" s="40" t="s">
        <v>54</v>
      </c>
    </row>
    <row r="5" spans="1:13" s="11" customFormat="1" ht="36" customHeight="1" x14ac:dyDescent="0.25">
      <c r="A5" s="14" t="s">
        <v>45</v>
      </c>
      <c r="B5" s="12" t="s">
        <v>41</v>
      </c>
      <c r="C5" s="12" t="s">
        <v>40</v>
      </c>
      <c r="D5" s="12" t="s">
        <v>46</v>
      </c>
      <c r="E5" s="12" t="s">
        <v>39</v>
      </c>
      <c r="F5" s="16" t="s">
        <v>26</v>
      </c>
      <c r="G5" s="14" t="s">
        <v>38</v>
      </c>
      <c r="H5" s="17" t="s">
        <v>37</v>
      </c>
      <c r="I5" s="7" t="s">
        <v>36</v>
      </c>
      <c r="J5" s="44"/>
      <c r="K5" s="40"/>
      <c r="L5" s="42"/>
      <c r="M5" s="40"/>
    </row>
    <row r="6" spans="1:13" x14ac:dyDescent="0.25">
      <c r="A6" s="5"/>
      <c r="B6" s="10"/>
      <c r="C6" s="10"/>
      <c r="D6" s="10"/>
      <c r="E6" s="6">
        <v>0</v>
      </c>
      <c r="F6" s="9">
        <v>1</v>
      </c>
      <c r="G6" s="8">
        <f>E6*F6</f>
        <v>0</v>
      </c>
      <c r="H6" s="18">
        <v>0</v>
      </c>
      <c r="I6" s="8">
        <f>H6*48</f>
        <v>0</v>
      </c>
      <c r="J6" s="10"/>
      <c r="K6" s="10"/>
      <c r="L6" s="10"/>
      <c r="M6" s="33"/>
    </row>
    <row r="7" spans="1:13" x14ac:dyDescent="0.25">
      <c r="A7" s="5"/>
      <c r="B7" s="10"/>
      <c r="C7" s="10"/>
      <c r="D7" s="10"/>
      <c r="E7" s="6">
        <v>0</v>
      </c>
      <c r="F7" s="9">
        <v>1</v>
      </c>
      <c r="G7" s="8">
        <f t="shared" ref="G7:G8" si="0">E7*F7</f>
        <v>0</v>
      </c>
      <c r="H7" s="18">
        <v>0</v>
      </c>
      <c r="I7" s="8">
        <f t="shared" ref="I7:I58" si="1">H7*48</f>
        <v>0</v>
      </c>
      <c r="J7" s="10"/>
      <c r="K7" s="10"/>
      <c r="L7" s="10"/>
      <c r="M7" s="33"/>
    </row>
    <row r="8" spans="1:13" x14ac:dyDescent="0.25">
      <c r="A8" s="5"/>
      <c r="B8" s="10"/>
      <c r="C8" s="10"/>
      <c r="D8" s="10"/>
      <c r="E8" s="6">
        <v>0</v>
      </c>
      <c r="F8" s="9">
        <v>1</v>
      </c>
      <c r="G8" s="8">
        <f t="shared" si="0"/>
        <v>0</v>
      </c>
      <c r="H8" s="18">
        <v>0</v>
      </c>
      <c r="I8" s="8">
        <f t="shared" si="1"/>
        <v>0</v>
      </c>
      <c r="J8" s="10"/>
      <c r="K8" s="10"/>
      <c r="L8" s="10"/>
      <c r="M8" s="33"/>
    </row>
    <row r="9" spans="1:13" x14ac:dyDescent="0.25">
      <c r="A9" s="5"/>
      <c r="B9" s="10"/>
      <c r="C9" s="10"/>
      <c r="D9" s="10"/>
      <c r="E9" s="6">
        <v>0</v>
      </c>
      <c r="F9" s="9">
        <v>1</v>
      </c>
      <c r="G9" s="8">
        <f t="shared" ref="G9:G58" si="2">E9*F9</f>
        <v>0</v>
      </c>
      <c r="H9" s="18">
        <v>0</v>
      </c>
      <c r="I9" s="8">
        <f t="shared" si="1"/>
        <v>0</v>
      </c>
      <c r="J9" s="10"/>
      <c r="K9" s="10"/>
      <c r="L9" s="10"/>
      <c r="M9" s="33"/>
    </row>
    <row r="10" spans="1:13" x14ac:dyDescent="0.25">
      <c r="A10" s="5"/>
      <c r="B10" s="10"/>
      <c r="C10" s="10"/>
      <c r="D10" s="10"/>
      <c r="E10" s="6">
        <v>0</v>
      </c>
      <c r="F10" s="9">
        <v>1</v>
      </c>
      <c r="G10" s="8">
        <f t="shared" si="2"/>
        <v>0</v>
      </c>
      <c r="H10" s="18">
        <v>0</v>
      </c>
      <c r="I10" s="8">
        <f t="shared" si="1"/>
        <v>0</v>
      </c>
      <c r="J10" s="10"/>
      <c r="K10" s="10"/>
      <c r="L10" s="10"/>
      <c r="M10" s="33"/>
    </row>
    <row r="11" spans="1:13" x14ac:dyDescent="0.25">
      <c r="A11" s="5"/>
      <c r="B11" s="10"/>
      <c r="C11" s="10"/>
      <c r="D11" s="10"/>
      <c r="E11" s="6">
        <v>0</v>
      </c>
      <c r="F11" s="9">
        <v>1</v>
      </c>
      <c r="G11" s="8">
        <f t="shared" si="2"/>
        <v>0</v>
      </c>
      <c r="H11" s="18">
        <v>0</v>
      </c>
      <c r="I11" s="8">
        <f t="shared" si="1"/>
        <v>0</v>
      </c>
      <c r="J11" s="10"/>
      <c r="K11" s="10"/>
      <c r="L11" s="10"/>
      <c r="M11" s="33"/>
    </row>
    <row r="12" spans="1:13" x14ac:dyDescent="0.25">
      <c r="A12" s="5"/>
      <c r="B12" s="10"/>
      <c r="C12" s="10"/>
      <c r="D12" s="10"/>
      <c r="E12" s="6">
        <v>0</v>
      </c>
      <c r="F12" s="9">
        <v>1</v>
      </c>
      <c r="G12" s="8">
        <f t="shared" si="2"/>
        <v>0</v>
      </c>
      <c r="H12" s="18">
        <v>0</v>
      </c>
      <c r="I12" s="8">
        <f t="shared" si="1"/>
        <v>0</v>
      </c>
      <c r="J12" s="10"/>
      <c r="K12" s="10"/>
      <c r="L12" s="10"/>
      <c r="M12" s="33"/>
    </row>
    <row r="13" spans="1:13" x14ac:dyDescent="0.25">
      <c r="A13" s="5"/>
      <c r="B13" s="10"/>
      <c r="C13" s="10"/>
      <c r="D13" s="10"/>
      <c r="E13" s="6">
        <v>0</v>
      </c>
      <c r="F13" s="9">
        <v>1</v>
      </c>
      <c r="G13" s="8">
        <f t="shared" si="2"/>
        <v>0</v>
      </c>
      <c r="H13" s="18">
        <v>0</v>
      </c>
      <c r="I13" s="8">
        <f t="shared" si="1"/>
        <v>0</v>
      </c>
      <c r="J13" s="10"/>
      <c r="K13" s="10"/>
      <c r="L13" s="10"/>
      <c r="M13" s="33"/>
    </row>
    <row r="14" spans="1:13" x14ac:dyDescent="0.25">
      <c r="A14" s="5"/>
      <c r="B14" s="10"/>
      <c r="C14" s="10"/>
      <c r="D14" s="10"/>
      <c r="E14" s="6">
        <v>0</v>
      </c>
      <c r="F14" s="9">
        <v>1</v>
      </c>
      <c r="G14" s="8">
        <f t="shared" si="2"/>
        <v>0</v>
      </c>
      <c r="H14" s="18">
        <v>0</v>
      </c>
      <c r="I14" s="8">
        <f t="shared" si="1"/>
        <v>0</v>
      </c>
      <c r="J14" s="10"/>
      <c r="K14" s="10"/>
      <c r="L14" s="10"/>
      <c r="M14" s="33"/>
    </row>
    <row r="15" spans="1:13" x14ac:dyDescent="0.25">
      <c r="A15" s="5"/>
      <c r="B15" s="10"/>
      <c r="C15" s="10"/>
      <c r="D15" s="10"/>
      <c r="E15" s="6">
        <v>0</v>
      </c>
      <c r="F15" s="9">
        <v>1</v>
      </c>
      <c r="G15" s="8">
        <f t="shared" si="2"/>
        <v>0</v>
      </c>
      <c r="H15" s="18">
        <v>0</v>
      </c>
      <c r="I15" s="8">
        <f t="shared" si="1"/>
        <v>0</v>
      </c>
      <c r="J15" s="10"/>
      <c r="K15" s="10"/>
      <c r="L15" s="10"/>
      <c r="M15" s="33"/>
    </row>
    <row r="16" spans="1:13" x14ac:dyDescent="0.25">
      <c r="A16" s="5"/>
      <c r="B16" s="10"/>
      <c r="C16" s="10"/>
      <c r="D16" s="10"/>
      <c r="E16" s="6">
        <v>0</v>
      </c>
      <c r="F16" s="9">
        <v>1</v>
      </c>
      <c r="G16" s="8">
        <f t="shared" si="2"/>
        <v>0</v>
      </c>
      <c r="H16" s="18">
        <v>0</v>
      </c>
      <c r="I16" s="8">
        <f t="shared" si="1"/>
        <v>0</v>
      </c>
      <c r="J16" s="10"/>
      <c r="K16" s="10"/>
      <c r="L16" s="10"/>
      <c r="M16" s="33"/>
    </row>
    <row r="17" spans="1:13" x14ac:dyDescent="0.25">
      <c r="A17" s="5"/>
      <c r="B17" s="10"/>
      <c r="C17" s="10"/>
      <c r="D17" s="10"/>
      <c r="E17" s="6">
        <v>0</v>
      </c>
      <c r="F17" s="9">
        <v>1</v>
      </c>
      <c r="G17" s="8">
        <f t="shared" si="2"/>
        <v>0</v>
      </c>
      <c r="H17" s="18">
        <v>0</v>
      </c>
      <c r="I17" s="8">
        <f t="shared" si="1"/>
        <v>0</v>
      </c>
      <c r="J17" s="10"/>
      <c r="K17" s="10"/>
      <c r="L17" s="10"/>
      <c r="M17" s="33"/>
    </row>
    <row r="18" spans="1:13" x14ac:dyDescent="0.25">
      <c r="A18" s="5"/>
      <c r="B18" s="10"/>
      <c r="C18" s="10"/>
      <c r="D18" s="10"/>
      <c r="E18" s="6">
        <v>0</v>
      </c>
      <c r="F18" s="9">
        <v>1</v>
      </c>
      <c r="G18" s="8">
        <f t="shared" si="2"/>
        <v>0</v>
      </c>
      <c r="H18" s="18">
        <v>0</v>
      </c>
      <c r="I18" s="8">
        <f t="shared" si="1"/>
        <v>0</v>
      </c>
      <c r="J18" s="10"/>
      <c r="K18" s="10"/>
      <c r="L18" s="10"/>
      <c r="M18" s="33"/>
    </row>
    <row r="19" spans="1:13" x14ac:dyDescent="0.25">
      <c r="A19" s="5"/>
      <c r="B19" s="10"/>
      <c r="C19" s="10"/>
      <c r="D19" s="10"/>
      <c r="E19" s="6">
        <v>0</v>
      </c>
      <c r="F19" s="9">
        <v>1</v>
      </c>
      <c r="G19" s="8">
        <f t="shared" si="2"/>
        <v>0</v>
      </c>
      <c r="H19" s="18">
        <v>0</v>
      </c>
      <c r="I19" s="8">
        <f t="shared" si="1"/>
        <v>0</v>
      </c>
      <c r="J19" s="10"/>
      <c r="K19" s="10"/>
      <c r="L19" s="10"/>
      <c r="M19" s="33"/>
    </row>
    <row r="20" spans="1:13" x14ac:dyDescent="0.25">
      <c r="A20" s="5"/>
      <c r="B20" s="10"/>
      <c r="C20" s="10"/>
      <c r="D20" s="10"/>
      <c r="E20" s="6">
        <v>0</v>
      </c>
      <c r="F20" s="9">
        <v>1</v>
      </c>
      <c r="G20" s="8">
        <f t="shared" si="2"/>
        <v>0</v>
      </c>
      <c r="H20" s="18">
        <v>0</v>
      </c>
      <c r="I20" s="8">
        <f t="shared" si="1"/>
        <v>0</v>
      </c>
      <c r="J20" s="10"/>
      <c r="K20" s="10"/>
      <c r="L20" s="10"/>
      <c r="M20" s="33"/>
    </row>
    <row r="21" spans="1:13" x14ac:dyDescent="0.25">
      <c r="A21" s="5"/>
      <c r="B21" s="10"/>
      <c r="C21" s="10"/>
      <c r="D21" s="10"/>
      <c r="E21" s="6">
        <v>0</v>
      </c>
      <c r="F21" s="9">
        <v>1</v>
      </c>
      <c r="G21" s="8">
        <f t="shared" si="2"/>
        <v>0</v>
      </c>
      <c r="H21" s="18">
        <v>0</v>
      </c>
      <c r="I21" s="8">
        <f t="shared" si="1"/>
        <v>0</v>
      </c>
      <c r="J21" s="10"/>
      <c r="K21" s="10"/>
      <c r="L21" s="10"/>
      <c r="M21" s="33"/>
    </row>
    <row r="22" spans="1:13" x14ac:dyDescent="0.25">
      <c r="A22" s="5"/>
      <c r="B22" s="10"/>
      <c r="C22" s="10"/>
      <c r="D22" s="10"/>
      <c r="E22" s="6">
        <v>0</v>
      </c>
      <c r="F22" s="9">
        <v>1</v>
      </c>
      <c r="G22" s="8">
        <f t="shared" si="2"/>
        <v>0</v>
      </c>
      <c r="H22" s="18">
        <v>0</v>
      </c>
      <c r="I22" s="8">
        <f t="shared" si="1"/>
        <v>0</v>
      </c>
      <c r="J22" s="10"/>
      <c r="K22" s="10"/>
      <c r="L22" s="10"/>
      <c r="M22" s="33"/>
    </row>
    <row r="23" spans="1:13" x14ac:dyDescent="0.25">
      <c r="A23" s="5"/>
      <c r="B23" s="10"/>
      <c r="C23" s="10"/>
      <c r="D23" s="10"/>
      <c r="E23" s="6">
        <v>0</v>
      </c>
      <c r="F23" s="9">
        <v>1</v>
      </c>
      <c r="G23" s="8">
        <f t="shared" si="2"/>
        <v>0</v>
      </c>
      <c r="H23" s="18">
        <v>0</v>
      </c>
      <c r="I23" s="8">
        <f t="shared" si="1"/>
        <v>0</v>
      </c>
      <c r="J23" s="10"/>
      <c r="K23" s="10"/>
      <c r="L23" s="10"/>
      <c r="M23" s="33"/>
    </row>
    <row r="24" spans="1:13" x14ac:dyDescent="0.25">
      <c r="A24" s="5"/>
      <c r="B24" s="10"/>
      <c r="C24" s="10"/>
      <c r="D24" s="10"/>
      <c r="E24" s="6">
        <v>0</v>
      </c>
      <c r="F24" s="9">
        <v>1</v>
      </c>
      <c r="G24" s="8">
        <f t="shared" si="2"/>
        <v>0</v>
      </c>
      <c r="H24" s="18">
        <v>0</v>
      </c>
      <c r="I24" s="8">
        <f t="shared" si="1"/>
        <v>0</v>
      </c>
      <c r="J24" s="10"/>
      <c r="K24" s="10"/>
      <c r="L24" s="10"/>
      <c r="M24" s="33"/>
    </row>
    <row r="25" spans="1:13" x14ac:dyDescent="0.25">
      <c r="A25" s="5"/>
      <c r="B25" s="10"/>
      <c r="C25" s="10"/>
      <c r="D25" s="10"/>
      <c r="E25" s="6">
        <v>0</v>
      </c>
      <c r="F25" s="9">
        <v>1</v>
      </c>
      <c r="G25" s="8">
        <f t="shared" si="2"/>
        <v>0</v>
      </c>
      <c r="H25" s="18">
        <v>0</v>
      </c>
      <c r="I25" s="8">
        <f t="shared" si="1"/>
        <v>0</v>
      </c>
      <c r="J25" s="10"/>
      <c r="K25" s="10"/>
      <c r="L25" s="10"/>
      <c r="M25" s="33"/>
    </row>
    <row r="26" spans="1:13" x14ac:dyDescent="0.25">
      <c r="A26" s="5"/>
      <c r="B26" s="10"/>
      <c r="C26" s="10"/>
      <c r="D26" s="10"/>
      <c r="E26" s="6">
        <v>0</v>
      </c>
      <c r="F26" s="9">
        <v>1</v>
      </c>
      <c r="G26" s="8">
        <f t="shared" si="2"/>
        <v>0</v>
      </c>
      <c r="H26" s="18">
        <v>0</v>
      </c>
      <c r="I26" s="8">
        <f t="shared" si="1"/>
        <v>0</v>
      </c>
      <c r="J26" s="10"/>
      <c r="K26" s="10"/>
      <c r="L26" s="10"/>
      <c r="M26" s="33"/>
    </row>
    <row r="27" spans="1:13" x14ac:dyDescent="0.25">
      <c r="A27" s="5"/>
      <c r="B27" s="10"/>
      <c r="C27" s="10"/>
      <c r="D27" s="10"/>
      <c r="E27" s="6">
        <v>0</v>
      </c>
      <c r="F27" s="9">
        <v>1</v>
      </c>
      <c r="G27" s="8">
        <f t="shared" si="2"/>
        <v>0</v>
      </c>
      <c r="H27" s="18">
        <v>0</v>
      </c>
      <c r="I27" s="8">
        <f t="shared" si="1"/>
        <v>0</v>
      </c>
      <c r="J27" s="10"/>
      <c r="K27" s="10"/>
      <c r="L27" s="10"/>
      <c r="M27" s="33"/>
    </row>
    <row r="28" spans="1:13" x14ac:dyDescent="0.25">
      <c r="A28" s="5"/>
      <c r="B28" s="10"/>
      <c r="C28" s="10"/>
      <c r="D28" s="10"/>
      <c r="E28" s="6">
        <v>0</v>
      </c>
      <c r="F28" s="9">
        <v>1</v>
      </c>
      <c r="G28" s="8">
        <f t="shared" si="2"/>
        <v>0</v>
      </c>
      <c r="H28" s="18">
        <v>0</v>
      </c>
      <c r="I28" s="8">
        <f t="shared" si="1"/>
        <v>0</v>
      </c>
      <c r="J28" s="10"/>
      <c r="K28" s="10"/>
      <c r="L28" s="10"/>
      <c r="M28" s="33"/>
    </row>
    <row r="29" spans="1:13" x14ac:dyDescent="0.25">
      <c r="A29" s="5"/>
      <c r="B29" s="10"/>
      <c r="C29" s="10"/>
      <c r="D29" s="10"/>
      <c r="E29" s="6">
        <v>0</v>
      </c>
      <c r="F29" s="9">
        <v>1</v>
      </c>
      <c r="G29" s="8">
        <f t="shared" si="2"/>
        <v>0</v>
      </c>
      <c r="H29" s="18">
        <v>0</v>
      </c>
      <c r="I29" s="8">
        <f t="shared" si="1"/>
        <v>0</v>
      </c>
      <c r="J29" s="10"/>
      <c r="K29" s="10"/>
      <c r="L29" s="10"/>
      <c r="M29" s="33"/>
    </row>
    <row r="30" spans="1:13" x14ac:dyDescent="0.25">
      <c r="A30" s="5"/>
      <c r="B30" s="10"/>
      <c r="C30" s="10"/>
      <c r="D30" s="10"/>
      <c r="E30" s="6">
        <v>0</v>
      </c>
      <c r="F30" s="9">
        <v>1</v>
      </c>
      <c r="G30" s="8">
        <f t="shared" si="2"/>
        <v>0</v>
      </c>
      <c r="H30" s="18">
        <v>0</v>
      </c>
      <c r="I30" s="8">
        <f t="shared" si="1"/>
        <v>0</v>
      </c>
      <c r="J30" s="10"/>
      <c r="K30" s="10"/>
      <c r="L30" s="10"/>
      <c r="M30" s="33"/>
    </row>
    <row r="31" spans="1:13" x14ac:dyDescent="0.25">
      <c r="A31" s="5"/>
      <c r="B31" s="10"/>
      <c r="C31" s="10"/>
      <c r="D31" s="10"/>
      <c r="E31" s="6">
        <v>0</v>
      </c>
      <c r="F31" s="9">
        <v>1</v>
      </c>
      <c r="G31" s="8">
        <f t="shared" si="2"/>
        <v>0</v>
      </c>
      <c r="H31" s="18">
        <v>0</v>
      </c>
      <c r="I31" s="8">
        <f t="shared" si="1"/>
        <v>0</v>
      </c>
      <c r="J31" s="10"/>
      <c r="K31" s="10"/>
      <c r="L31" s="10"/>
      <c r="M31" s="33"/>
    </row>
    <row r="32" spans="1:13" x14ac:dyDescent="0.25">
      <c r="A32" s="5"/>
      <c r="B32" s="10"/>
      <c r="C32" s="10"/>
      <c r="D32" s="10"/>
      <c r="E32" s="6">
        <v>0</v>
      </c>
      <c r="F32" s="9">
        <v>1</v>
      </c>
      <c r="G32" s="8">
        <f t="shared" si="2"/>
        <v>0</v>
      </c>
      <c r="H32" s="18">
        <v>0</v>
      </c>
      <c r="I32" s="8">
        <f t="shared" si="1"/>
        <v>0</v>
      </c>
      <c r="J32" s="10"/>
      <c r="K32" s="10"/>
      <c r="L32" s="10"/>
      <c r="M32" s="33"/>
    </row>
    <row r="33" spans="1:13" x14ac:dyDescent="0.25">
      <c r="A33" s="5"/>
      <c r="B33" s="10"/>
      <c r="C33" s="10"/>
      <c r="D33" s="10"/>
      <c r="E33" s="6">
        <v>0</v>
      </c>
      <c r="F33" s="9">
        <v>1</v>
      </c>
      <c r="G33" s="8">
        <f t="shared" si="2"/>
        <v>0</v>
      </c>
      <c r="H33" s="18">
        <v>0</v>
      </c>
      <c r="I33" s="8">
        <f t="shared" si="1"/>
        <v>0</v>
      </c>
      <c r="J33" s="10"/>
      <c r="K33" s="10"/>
      <c r="L33" s="10"/>
      <c r="M33" s="33"/>
    </row>
    <row r="34" spans="1:13" x14ac:dyDescent="0.25">
      <c r="A34" s="5"/>
      <c r="B34" s="10"/>
      <c r="C34" s="10"/>
      <c r="D34" s="10"/>
      <c r="E34" s="6">
        <v>0</v>
      </c>
      <c r="F34" s="9">
        <v>1</v>
      </c>
      <c r="G34" s="8">
        <f t="shared" si="2"/>
        <v>0</v>
      </c>
      <c r="H34" s="18">
        <v>0</v>
      </c>
      <c r="I34" s="8">
        <f t="shared" si="1"/>
        <v>0</v>
      </c>
      <c r="J34" s="10"/>
      <c r="K34" s="10"/>
      <c r="L34" s="10"/>
      <c r="M34" s="33"/>
    </row>
    <row r="35" spans="1:13" x14ac:dyDescent="0.25">
      <c r="A35" s="5"/>
      <c r="B35" s="10"/>
      <c r="C35" s="10"/>
      <c r="D35" s="10"/>
      <c r="E35" s="6">
        <v>0</v>
      </c>
      <c r="F35" s="9">
        <v>1</v>
      </c>
      <c r="G35" s="8">
        <f t="shared" si="2"/>
        <v>0</v>
      </c>
      <c r="H35" s="18">
        <v>0</v>
      </c>
      <c r="I35" s="8">
        <f t="shared" si="1"/>
        <v>0</v>
      </c>
      <c r="J35" s="10"/>
      <c r="K35" s="10"/>
      <c r="L35" s="10"/>
      <c r="M35" s="33"/>
    </row>
    <row r="36" spans="1:13" x14ac:dyDescent="0.25">
      <c r="A36" s="5"/>
      <c r="B36" s="10"/>
      <c r="C36" s="10"/>
      <c r="D36" s="10"/>
      <c r="E36" s="6">
        <v>0</v>
      </c>
      <c r="F36" s="9">
        <v>1</v>
      </c>
      <c r="G36" s="8">
        <f t="shared" si="2"/>
        <v>0</v>
      </c>
      <c r="H36" s="18">
        <v>0</v>
      </c>
      <c r="I36" s="8">
        <f t="shared" si="1"/>
        <v>0</v>
      </c>
      <c r="J36" s="10"/>
      <c r="K36" s="10"/>
      <c r="L36" s="10"/>
      <c r="M36" s="33"/>
    </row>
    <row r="37" spans="1:13" x14ac:dyDescent="0.25">
      <c r="A37" s="5"/>
      <c r="B37" s="10"/>
      <c r="C37" s="10"/>
      <c r="D37" s="10"/>
      <c r="E37" s="6">
        <v>0</v>
      </c>
      <c r="F37" s="9">
        <v>1</v>
      </c>
      <c r="G37" s="8">
        <f t="shared" si="2"/>
        <v>0</v>
      </c>
      <c r="H37" s="18">
        <v>0</v>
      </c>
      <c r="I37" s="8">
        <f t="shared" si="1"/>
        <v>0</v>
      </c>
      <c r="J37" s="10"/>
      <c r="K37" s="10"/>
      <c r="L37" s="10"/>
      <c r="M37" s="33"/>
    </row>
    <row r="38" spans="1:13" x14ac:dyDescent="0.25">
      <c r="A38" s="5"/>
      <c r="B38" s="10"/>
      <c r="C38" s="10"/>
      <c r="D38" s="10"/>
      <c r="E38" s="6">
        <v>0</v>
      </c>
      <c r="F38" s="9">
        <v>1</v>
      </c>
      <c r="G38" s="8">
        <f t="shared" si="2"/>
        <v>0</v>
      </c>
      <c r="H38" s="18">
        <v>0</v>
      </c>
      <c r="I38" s="8">
        <f t="shared" si="1"/>
        <v>0</v>
      </c>
      <c r="J38" s="10"/>
      <c r="K38" s="10"/>
      <c r="L38" s="10"/>
      <c r="M38" s="33"/>
    </row>
    <row r="39" spans="1:13" x14ac:dyDescent="0.25">
      <c r="A39" s="5"/>
      <c r="B39" s="10"/>
      <c r="C39" s="10"/>
      <c r="D39" s="10"/>
      <c r="E39" s="6">
        <v>0</v>
      </c>
      <c r="F39" s="9">
        <v>1</v>
      </c>
      <c r="G39" s="8">
        <f t="shared" si="2"/>
        <v>0</v>
      </c>
      <c r="H39" s="18">
        <v>0</v>
      </c>
      <c r="I39" s="8">
        <f t="shared" si="1"/>
        <v>0</v>
      </c>
      <c r="J39" s="10"/>
      <c r="K39" s="10"/>
      <c r="L39" s="10"/>
      <c r="M39" s="33"/>
    </row>
    <row r="40" spans="1:13" x14ac:dyDescent="0.25">
      <c r="A40" s="5"/>
      <c r="B40" s="10"/>
      <c r="C40" s="10"/>
      <c r="D40" s="10"/>
      <c r="E40" s="6">
        <v>0</v>
      </c>
      <c r="F40" s="9">
        <v>1</v>
      </c>
      <c r="G40" s="8">
        <f t="shared" si="2"/>
        <v>0</v>
      </c>
      <c r="H40" s="18">
        <v>0</v>
      </c>
      <c r="I40" s="8">
        <f t="shared" si="1"/>
        <v>0</v>
      </c>
      <c r="J40" s="10"/>
      <c r="K40" s="10"/>
      <c r="L40" s="10"/>
      <c r="M40" s="33"/>
    </row>
    <row r="41" spans="1:13" x14ac:dyDescent="0.25">
      <c r="A41" s="5"/>
      <c r="B41" s="10"/>
      <c r="C41" s="10"/>
      <c r="D41" s="10"/>
      <c r="E41" s="6">
        <v>0</v>
      </c>
      <c r="F41" s="9">
        <v>1</v>
      </c>
      <c r="G41" s="8">
        <f t="shared" si="2"/>
        <v>0</v>
      </c>
      <c r="H41" s="18">
        <v>0</v>
      </c>
      <c r="I41" s="8">
        <f t="shared" si="1"/>
        <v>0</v>
      </c>
      <c r="J41" s="10"/>
      <c r="K41" s="10"/>
      <c r="L41" s="10"/>
      <c r="M41" s="33"/>
    </row>
    <row r="42" spans="1:13" x14ac:dyDescent="0.25">
      <c r="A42" s="5"/>
      <c r="B42" s="10"/>
      <c r="C42" s="10"/>
      <c r="D42" s="10"/>
      <c r="E42" s="6">
        <v>0</v>
      </c>
      <c r="F42" s="9">
        <v>1</v>
      </c>
      <c r="G42" s="8">
        <f t="shared" si="2"/>
        <v>0</v>
      </c>
      <c r="H42" s="18">
        <v>0</v>
      </c>
      <c r="I42" s="8">
        <f t="shared" si="1"/>
        <v>0</v>
      </c>
      <c r="J42" s="10"/>
      <c r="K42" s="10"/>
      <c r="L42" s="10"/>
      <c r="M42" s="33"/>
    </row>
    <row r="43" spans="1:13" x14ac:dyDescent="0.25">
      <c r="A43" s="5"/>
      <c r="B43" s="10"/>
      <c r="C43" s="10"/>
      <c r="D43" s="10"/>
      <c r="E43" s="6">
        <v>0</v>
      </c>
      <c r="F43" s="9">
        <v>1</v>
      </c>
      <c r="G43" s="8">
        <f t="shared" si="2"/>
        <v>0</v>
      </c>
      <c r="H43" s="18">
        <v>0</v>
      </c>
      <c r="I43" s="8">
        <f t="shared" si="1"/>
        <v>0</v>
      </c>
      <c r="J43" s="10"/>
      <c r="K43" s="10"/>
      <c r="L43" s="10"/>
      <c r="M43" s="33"/>
    </row>
    <row r="44" spans="1:13" x14ac:dyDescent="0.25">
      <c r="A44" s="5"/>
      <c r="B44" s="10"/>
      <c r="C44" s="10"/>
      <c r="D44" s="10"/>
      <c r="E44" s="6">
        <v>0</v>
      </c>
      <c r="F44" s="9">
        <v>1</v>
      </c>
      <c r="G44" s="8">
        <f t="shared" si="2"/>
        <v>0</v>
      </c>
      <c r="H44" s="18">
        <v>0</v>
      </c>
      <c r="I44" s="8">
        <f t="shared" si="1"/>
        <v>0</v>
      </c>
      <c r="J44" s="10"/>
      <c r="K44" s="10"/>
      <c r="L44" s="10"/>
      <c r="M44" s="33"/>
    </row>
    <row r="45" spans="1:13" x14ac:dyDescent="0.25">
      <c r="A45" s="5"/>
      <c r="B45" s="10"/>
      <c r="C45" s="10"/>
      <c r="D45" s="10"/>
      <c r="E45" s="6">
        <v>0</v>
      </c>
      <c r="F45" s="9">
        <v>1</v>
      </c>
      <c r="G45" s="8">
        <f t="shared" si="2"/>
        <v>0</v>
      </c>
      <c r="H45" s="18">
        <v>0</v>
      </c>
      <c r="I45" s="8">
        <f t="shared" si="1"/>
        <v>0</v>
      </c>
      <c r="J45" s="10"/>
      <c r="K45" s="10"/>
      <c r="L45" s="10"/>
      <c r="M45" s="33"/>
    </row>
    <row r="46" spans="1:13" x14ac:dyDescent="0.25">
      <c r="A46" s="5"/>
      <c r="B46" s="10"/>
      <c r="C46" s="10"/>
      <c r="D46" s="10"/>
      <c r="E46" s="6">
        <v>0</v>
      </c>
      <c r="F46" s="9">
        <v>1</v>
      </c>
      <c r="G46" s="8">
        <f t="shared" si="2"/>
        <v>0</v>
      </c>
      <c r="H46" s="18">
        <v>0</v>
      </c>
      <c r="I46" s="8">
        <f t="shared" si="1"/>
        <v>0</v>
      </c>
      <c r="J46" s="10"/>
      <c r="K46" s="10"/>
      <c r="L46" s="10"/>
      <c r="M46" s="33"/>
    </row>
    <row r="47" spans="1:13" x14ac:dyDescent="0.25">
      <c r="A47" s="5"/>
      <c r="B47" s="10"/>
      <c r="C47" s="10"/>
      <c r="D47" s="10"/>
      <c r="E47" s="6">
        <v>0</v>
      </c>
      <c r="F47" s="9">
        <v>1</v>
      </c>
      <c r="G47" s="8">
        <f t="shared" si="2"/>
        <v>0</v>
      </c>
      <c r="H47" s="18">
        <v>0</v>
      </c>
      <c r="I47" s="8">
        <f t="shared" si="1"/>
        <v>0</v>
      </c>
      <c r="J47" s="10"/>
      <c r="K47" s="10"/>
      <c r="L47" s="10"/>
      <c r="M47" s="33"/>
    </row>
    <row r="48" spans="1:13" x14ac:dyDescent="0.25">
      <c r="A48" s="5"/>
      <c r="B48" s="10"/>
      <c r="C48" s="10"/>
      <c r="D48" s="10"/>
      <c r="E48" s="6">
        <v>0</v>
      </c>
      <c r="F48" s="9">
        <v>1</v>
      </c>
      <c r="G48" s="8">
        <f t="shared" si="2"/>
        <v>0</v>
      </c>
      <c r="H48" s="18">
        <v>0</v>
      </c>
      <c r="I48" s="8">
        <f t="shared" si="1"/>
        <v>0</v>
      </c>
      <c r="J48" s="10"/>
      <c r="K48" s="10"/>
      <c r="L48" s="10"/>
      <c r="M48" s="33"/>
    </row>
    <row r="49" spans="1:13" x14ac:dyDescent="0.25">
      <c r="A49" s="5"/>
      <c r="B49" s="10"/>
      <c r="C49" s="10"/>
      <c r="D49" s="10"/>
      <c r="E49" s="6">
        <v>0</v>
      </c>
      <c r="F49" s="9">
        <v>1</v>
      </c>
      <c r="G49" s="8">
        <f t="shared" si="2"/>
        <v>0</v>
      </c>
      <c r="H49" s="18">
        <v>0</v>
      </c>
      <c r="I49" s="8">
        <f t="shared" si="1"/>
        <v>0</v>
      </c>
      <c r="J49" s="10"/>
      <c r="K49" s="10"/>
      <c r="L49" s="10"/>
      <c r="M49" s="33"/>
    </row>
    <row r="50" spans="1:13" x14ac:dyDescent="0.25">
      <c r="A50" s="5"/>
      <c r="B50" s="10"/>
      <c r="C50" s="10"/>
      <c r="D50" s="10"/>
      <c r="E50" s="6">
        <v>0</v>
      </c>
      <c r="F50" s="9">
        <v>1</v>
      </c>
      <c r="G50" s="8">
        <f t="shared" si="2"/>
        <v>0</v>
      </c>
      <c r="H50" s="18">
        <v>0</v>
      </c>
      <c r="I50" s="8">
        <f t="shared" si="1"/>
        <v>0</v>
      </c>
      <c r="J50" s="10"/>
      <c r="K50" s="10"/>
      <c r="L50" s="10"/>
      <c r="M50" s="33"/>
    </row>
    <row r="51" spans="1:13" x14ac:dyDescent="0.25">
      <c r="A51" s="5"/>
      <c r="B51" s="10"/>
      <c r="C51" s="10"/>
      <c r="D51" s="10"/>
      <c r="E51" s="6">
        <v>0</v>
      </c>
      <c r="F51" s="9">
        <v>1</v>
      </c>
      <c r="G51" s="8">
        <f t="shared" si="2"/>
        <v>0</v>
      </c>
      <c r="H51" s="18">
        <v>0</v>
      </c>
      <c r="I51" s="8">
        <f t="shared" si="1"/>
        <v>0</v>
      </c>
      <c r="J51" s="10"/>
      <c r="K51" s="10"/>
      <c r="L51" s="10"/>
      <c r="M51" s="33"/>
    </row>
    <row r="52" spans="1:13" x14ac:dyDescent="0.25">
      <c r="A52" s="5"/>
      <c r="B52" s="10"/>
      <c r="C52" s="10"/>
      <c r="D52" s="10"/>
      <c r="E52" s="6">
        <v>0</v>
      </c>
      <c r="F52" s="9">
        <v>1</v>
      </c>
      <c r="G52" s="8">
        <f t="shared" si="2"/>
        <v>0</v>
      </c>
      <c r="H52" s="18">
        <v>0</v>
      </c>
      <c r="I52" s="8">
        <f t="shared" si="1"/>
        <v>0</v>
      </c>
      <c r="J52" s="10"/>
      <c r="K52" s="10"/>
      <c r="L52" s="10"/>
      <c r="M52" s="33"/>
    </row>
    <row r="53" spans="1:13" x14ac:dyDescent="0.25">
      <c r="A53" s="5"/>
      <c r="B53" s="10"/>
      <c r="C53" s="10"/>
      <c r="D53" s="10"/>
      <c r="E53" s="6">
        <v>0</v>
      </c>
      <c r="F53" s="9">
        <v>1</v>
      </c>
      <c r="G53" s="8">
        <f t="shared" si="2"/>
        <v>0</v>
      </c>
      <c r="H53" s="18">
        <v>0</v>
      </c>
      <c r="I53" s="8">
        <f t="shared" si="1"/>
        <v>0</v>
      </c>
      <c r="J53" s="10"/>
      <c r="K53" s="10"/>
      <c r="L53" s="10"/>
      <c r="M53" s="33"/>
    </row>
    <row r="54" spans="1:13" x14ac:dyDescent="0.25">
      <c r="A54" s="5"/>
      <c r="B54" s="10"/>
      <c r="C54" s="10"/>
      <c r="D54" s="10"/>
      <c r="E54" s="6">
        <v>0</v>
      </c>
      <c r="F54" s="9">
        <v>1</v>
      </c>
      <c r="G54" s="8">
        <f t="shared" si="2"/>
        <v>0</v>
      </c>
      <c r="H54" s="18">
        <v>0</v>
      </c>
      <c r="I54" s="8">
        <f t="shared" si="1"/>
        <v>0</v>
      </c>
      <c r="J54" s="10"/>
      <c r="K54" s="10"/>
      <c r="L54" s="10"/>
      <c r="M54" s="33"/>
    </row>
    <row r="55" spans="1:13" x14ac:dyDescent="0.25">
      <c r="A55" s="5"/>
      <c r="B55" s="10"/>
      <c r="C55" s="10"/>
      <c r="D55" s="10"/>
      <c r="E55" s="6">
        <v>0</v>
      </c>
      <c r="F55" s="9">
        <v>1</v>
      </c>
      <c r="G55" s="8">
        <f t="shared" si="2"/>
        <v>0</v>
      </c>
      <c r="H55" s="18">
        <v>0</v>
      </c>
      <c r="I55" s="8">
        <f t="shared" si="1"/>
        <v>0</v>
      </c>
      <c r="J55" s="10"/>
      <c r="K55" s="10"/>
      <c r="L55" s="10"/>
      <c r="M55" s="33"/>
    </row>
    <row r="56" spans="1:13" x14ac:dyDescent="0.25">
      <c r="A56" s="5"/>
      <c r="B56" s="10"/>
      <c r="C56" s="10"/>
      <c r="D56" s="10"/>
      <c r="E56" s="6">
        <v>0</v>
      </c>
      <c r="F56" s="9">
        <v>1</v>
      </c>
      <c r="G56" s="8">
        <f t="shared" si="2"/>
        <v>0</v>
      </c>
      <c r="H56" s="18">
        <v>0</v>
      </c>
      <c r="I56" s="8">
        <f t="shared" si="1"/>
        <v>0</v>
      </c>
      <c r="J56" s="10"/>
      <c r="K56" s="10"/>
      <c r="L56" s="10"/>
      <c r="M56" s="33"/>
    </row>
    <row r="57" spans="1:13" x14ac:dyDescent="0.25">
      <c r="A57" s="5"/>
      <c r="B57" s="10"/>
      <c r="C57" s="10"/>
      <c r="D57" s="10"/>
      <c r="E57" s="6">
        <v>0</v>
      </c>
      <c r="F57" s="9">
        <v>1</v>
      </c>
      <c r="G57" s="8">
        <f t="shared" si="2"/>
        <v>0</v>
      </c>
      <c r="H57" s="18">
        <v>0</v>
      </c>
      <c r="I57" s="8">
        <f t="shared" si="1"/>
        <v>0</v>
      </c>
      <c r="J57" s="10"/>
      <c r="K57" s="10"/>
      <c r="L57" s="10"/>
      <c r="M57" s="33"/>
    </row>
    <row r="58" spans="1:13" x14ac:dyDescent="0.25">
      <c r="A58" s="5"/>
      <c r="B58" s="10"/>
      <c r="C58" s="10"/>
      <c r="D58" s="10"/>
      <c r="E58" s="6">
        <v>0</v>
      </c>
      <c r="F58" s="9">
        <v>1</v>
      </c>
      <c r="G58" s="8">
        <f t="shared" si="2"/>
        <v>0</v>
      </c>
      <c r="H58" s="18">
        <v>0</v>
      </c>
      <c r="I58" s="8">
        <f t="shared" si="1"/>
        <v>0</v>
      </c>
      <c r="J58" s="10"/>
      <c r="K58" s="10"/>
      <c r="L58" s="10"/>
      <c r="M58" s="33"/>
    </row>
    <row r="59" spans="1:13" s="2" customFormat="1" x14ac:dyDescent="0.25">
      <c r="H59" s="1"/>
      <c r="I59" s="1"/>
      <c r="M59" s="4"/>
    </row>
    <row r="60" spans="1:13" s="2" customFormat="1" x14ac:dyDescent="0.25">
      <c r="H60" s="1"/>
      <c r="I60" s="1"/>
      <c r="M60" s="1"/>
    </row>
    <row r="61" spans="1:13" s="2" customFormat="1" x14ac:dyDescent="0.25">
      <c r="H61" s="1"/>
      <c r="I61" s="1"/>
      <c r="M61" s="1"/>
    </row>
    <row r="62" spans="1:13" s="2" customFormat="1" x14ac:dyDescent="0.25">
      <c r="H62" s="1"/>
      <c r="I62" s="1"/>
      <c r="M62" s="1"/>
    </row>
    <row r="63" spans="1:13" s="2" customFormat="1" x14ac:dyDescent="0.25">
      <c r="H63" s="1"/>
      <c r="I63" s="1"/>
      <c r="M63" s="1"/>
    </row>
    <row r="64" spans="1:13" s="2" customFormat="1" x14ac:dyDescent="0.25">
      <c r="H64" s="1"/>
      <c r="I64" s="1"/>
      <c r="M64" s="1"/>
    </row>
    <row r="65" spans="8:13" s="2" customFormat="1" x14ac:dyDescent="0.25">
      <c r="H65" s="1"/>
      <c r="I65" s="1"/>
      <c r="M65" s="1"/>
    </row>
    <row r="66" spans="8:13" s="2" customFormat="1" x14ac:dyDescent="0.25">
      <c r="H66" s="1"/>
      <c r="I66" s="1"/>
      <c r="M66" s="1"/>
    </row>
    <row r="67" spans="8:13" s="2" customFormat="1" x14ac:dyDescent="0.25">
      <c r="H67" s="1"/>
      <c r="I67" s="1"/>
      <c r="M67" s="1"/>
    </row>
    <row r="68" spans="8:13" s="2" customFormat="1" x14ac:dyDescent="0.25">
      <c r="H68" s="1"/>
      <c r="I68" s="1"/>
      <c r="M68" s="1"/>
    </row>
    <row r="69" spans="8:13" s="2" customFormat="1" x14ac:dyDescent="0.25">
      <c r="H69" s="1"/>
      <c r="I69" s="1"/>
      <c r="M69" s="1"/>
    </row>
    <row r="70" spans="8:13" s="2" customFormat="1" x14ac:dyDescent="0.25">
      <c r="H70" s="1"/>
      <c r="I70" s="1"/>
      <c r="M70" s="1"/>
    </row>
    <row r="71" spans="8:13" s="2" customFormat="1" x14ac:dyDescent="0.25">
      <c r="H71" s="1"/>
      <c r="I71" s="1"/>
      <c r="M71" s="1"/>
    </row>
    <row r="72" spans="8:13" s="2" customFormat="1" x14ac:dyDescent="0.25">
      <c r="H72" s="1"/>
      <c r="I72" s="1"/>
      <c r="M72" s="1"/>
    </row>
    <row r="73" spans="8:13" s="2" customFormat="1" x14ac:dyDescent="0.25">
      <c r="H73" s="1"/>
      <c r="I73" s="1"/>
      <c r="M73" s="1"/>
    </row>
    <row r="74" spans="8:13" s="2" customFormat="1" x14ac:dyDescent="0.25">
      <c r="H74" s="1"/>
      <c r="I74" s="1"/>
      <c r="M74" s="1"/>
    </row>
    <row r="75" spans="8:13" s="2" customFormat="1" x14ac:dyDescent="0.25">
      <c r="H75" s="1"/>
      <c r="I75" s="1"/>
      <c r="M75" s="1"/>
    </row>
  </sheetData>
  <mergeCells count="8">
    <mergeCell ref="K4:K5"/>
    <mergeCell ref="M4:M5"/>
    <mergeCell ref="L4:L5"/>
    <mergeCell ref="A2:I2"/>
    <mergeCell ref="E4:G4"/>
    <mergeCell ref="H4:I4"/>
    <mergeCell ref="A4:C4"/>
    <mergeCell ref="J4:J5"/>
  </mergeCells>
  <pageMargins left="0.7" right="0.7" top="0.75" bottom="0.75" header="0.3" footer="0.3"/>
  <pageSetup paperSize="9" scale="37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A6A31BF87ABC439130481309F6411D" ma:contentTypeVersion="18" ma:contentTypeDescription="Opprett et nytt dokument." ma:contentTypeScope="" ma:versionID="c539e16d1f563d819e575cc45b86bb9b">
  <xsd:schema xmlns:xsd="http://www.w3.org/2001/XMLSchema" xmlns:xs="http://www.w3.org/2001/XMLSchema" xmlns:p="http://schemas.microsoft.com/office/2006/metadata/properties" xmlns:ns2="8cecc969-37ee-4aed-b3fb-54ca9ff2b49c" xmlns:ns3="6fd3a01f-e930-44ca-afbc-12b154978658" targetNamespace="http://schemas.microsoft.com/office/2006/metadata/properties" ma:root="true" ma:fieldsID="ee72c70af513ee65e218b7274f36ef79" ns2:_="" ns3:_="">
    <xsd:import namespace="8cecc969-37ee-4aed-b3fb-54ca9ff2b49c"/>
    <xsd:import namespace="6fd3a01f-e930-44ca-afbc-12b1549786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cc969-37ee-4aed-b3fb-54ca9ff2b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27db4a4f-2af0-4e84-b29a-7eb94097b1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3a01f-e930-44ca-afbc-12b154978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9fc46fc-9fb6-45b7-a251-849402ba6039}" ma:internalName="TaxCatchAll" ma:showField="CatchAllData" ma:web="6fd3a01f-e930-44ca-afbc-12b1549786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ecc969-37ee-4aed-b3fb-54ca9ff2b49c">
      <Terms xmlns="http://schemas.microsoft.com/office/infopath/2007/PartnerControls"/>
    </lcf76f155ced4ddcb4097134ff3c332f>
    <TaxCatchAll xmlns="6fd3a01f-e930-44ca-afbc-12b154978658" xsi:nil="true"/>
  </documentManagement>
</p:properties>
</file>

<file path=customXml/itemProps1.xml><?xml version="1.0" encoding="utf-8"?>
<ds:datastoreItem xmlns:ds="http://schemas.openxmlformats.org/officeDocument/2006/customXml" ds:itemID="{4DC59A6B-F60E-4D16-9443-22B5BF910E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cc969-37ee-4aed-b3fb-54ca9ff2b49c"/>
    <ds:schemaRef ds:uri="6fd3a01f-e930-44ca-afbc-12b1549786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61DEAA-89DC-45BD-81DA-2E88C976EC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458694-ED11-4A67-81A4-58F41F01D5BD}">
  <ds:schemaRefs>
    <ds:schemaRef ds:uri="http://schemas.microsoft.com/office/2006/metadata/properties"/>
    <ds:schemaRef ds:uri="http://schemas.microsoft.com/office/infopath/2007/PartnerControls"/>
    <ds:schemaRef ds:uri="8cecc969-37ee-4aed-b3fb-54ca9ff2b49c"/>
    <ds:schemaRef ds:uri="6fd3a01f-e930-44ca-afbc-12b15497865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Pristilbud</vt:lpstr>
      <vt:lpstr>Produkter</vt:lpstr>
      <vt:lpstr>Produkter!Print_Area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Marit Holumsnes</dc:creator>
  <cp:lastModifiedBy>Ann Marit Holumsnes</cp:lastModifiedBy>
  <dcterms:created xsi:type="dcterms:W3CDTF">2026-04-29T14:03:52Z</dcterms:created>
  <dcterms:modified xsi:type="dcterms:W3CDTF">2026-06-10T12:45:37Z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0x0101002EA6A31BF87ABC439130481309F6411D</vt:lpwstr>
  </property>
  <property fmtid="{D5CDD505-2E9C-101B-9397-08002B2CF9AE}" pid="3" name="MediaServiceImageTags">
    <vt:lpwstr/>
  </property>
</Properties>
</file>